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D74D628E-0321-48B4-B477-96CEA8E7E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81029"/>
</workbook>
</file>

<file path=xl/calcChain.xml><?xml version="1.0" encoding="utf-8"?>
<calcChain xmlns="http://schemas.openxmlformats.org/spreadsheetml/2006/main">
  <c r="B36" i="5" l="1"/>
  <c r="B8" i="5"/>
  <c r="B31" i="5"/>
  <c r="B13" i="5" s="1"/>
  <c r="B9" i="5"/>
  <c r="B16" i="5"/>
  <c r="B32" i="5" l="1"/>
  <c r="B35" i="5" s="1"/>
  <c r="B25" i="5"/>
  <c r="B30" i="5" s="1"/>
  <c r="B14" i="5"/>
  <c r="B17" i="5" s="1"/>
  <c r="B18" i="5" s="1"/>
  <c r="B33" i="5" l="1"/>
  <c r="B22" i="5" l="1"/>
  <c r="B34" i="5" l="1"/>
</calcChain>
</file>

<file path=xl/sharedStrings.xml><?xml version="1.0" encoding="utf-8"?>
<sst xmlns="http://schemas.openxmlformats.org/spreadsheetml/2006/main" count="61" uniqueCount="45">
  <si>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</si>
  <si>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</si>
  <si>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</si>
  <si>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</si>
  <si>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</si>
  <si>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</si>
  <si>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</si>
  <si>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</si>
  <si>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</si>
  <si>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</si>
  <si>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</si>
  <si>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</si>
  <si>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</si>
  <si>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</si>
  <si>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</si>
  <si>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</si>
  <si>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</si>
  <si>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</si>
  <si>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</si>
  <si>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</si>
  <si>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</si>
  <si>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</si>
  <si>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</si>
  <si>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</si>
  <si>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</si>
  <si>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</si>
  <si>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</si>
  <si>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</si>
  <si>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</si>
  <si>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</si>
  <si>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</si>
  <si>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</si>
  <si>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</si>
  <si>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</si>
  <si>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</si>
  <si>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</si>
  <si>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</si>
  <si>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</si>
  <si>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</si>
  <si>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</si>
  <si>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</si>
  <si>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</si>
  <si>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</si>
  <si>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улица Сухаревская д. 27" 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</si>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</sst>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14" fontId="9" fillId="4" borderId="0" xfId="0" applyNumberFormat="1" applyFont="1" applyFill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22" zoomScale="120" zoomScaleNormal="120" zoomScaleSheetLayoutView="120" workbookViewId="0">
      <selection activeCell="B41" sqref="B41"/>
    </sheetView>
  </sheetViews>
  <sheetFormatPr defaultRowHeight="15" x14ac:dyDescent="0.25"/>
  <cols>
    <col min="1" max="1" width="53.140625" customWidth="1"/>
    <col min="2" max="2" width="45.5703125" style="32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4" t="s">
        <v>44</v>
      </c>
    </row>
    <row r="2" spans="1:16" ht="15" customHeight="1" x14ac:dyDescent="0.25">
      <c r="A2" s="103" t="s">
        <v>33</v>
      </c>
      <c r="B2" s="103"/>
      <c r="C2" s="103"/>
    </row>
    <row r="3" spans="1:16" ht="21" customHeight="1" x14ac:dyDescent="0.25">
      <c r="A3" s="103" t="s">
        <v>43</v>
      </c>
      <c r="B3" s="103"/>
      <c r="C3" s="94"/>
      <c r="D3" s="43" t="s">
        <v>26</v>
      </c>
      <c r="E3" s="43"/>
      <c r="F3" s="43"/>
      <c r="G3" s="44">
        <v>45992</v>
      </c>
    </row>
    <row r="4" spans="1:16" ht="13.5" customHeight="1" x14ac:dyDescent="0.25">
      <c r="A4" s="72"/>
      <c r="B4" s="73"/>
      <c r="D4" s="43" t="s">
        <v>27</v>
      </c>
      <c r="E4" s="43"/>
      <c r="F4" s="43"/>
      <c r="G4" s="45">
        <v>46143</v>
      </c>
      <c r="H4" s="45">
        <v>46143</v>
      </c>
      <c r="I4" s="1"/>
    </row>
    <row r="5" spans="1:16" ht="13.5" customHeight="1" x14ac:dyDescent="0.25">
      <c r="A5" s="71"/>
      <c r="B5" s="72"/>
      <c r="C5" s="73"/>
      <c r="D5" s="74"/>
      <c r="E5" s="74"/>
      <c r="F5" s="74"/>
      <c r="G5" s="75"/>
      <c r="H5" s="75"/>
      <c r="I5" s="1"/>
    </row>
    <row r="6" spans="1:16" ht="29.25" customHeight="1" thickBot="1" x14ac:dyDescent="0.3">
      <c r="A6" s="8"/>
      <c r="B6" s="25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8"/>
      <c r="D7" s="97" t="s">
        <v>19</v>
      </c>
      <c r="E7" s="98"/>
      <c r="F7" s="98"/>
      <c r="G7" s="98"/>
      <c r="H7" s="98"/>
      <c r="I7" s="98"/>
      <c r="J7" s="99"/>
      <c r="L7" s="100" t="s">
        <v>28</v>
      </c>
      <c r="M7" s="101"/>
      <c r="N7" s="101"/>
      <c r="O7" s="101"/>
      <c r="P7" s="102"/>
    </row>
    <row r="8" spans="1:16" ht="30.75" thickBot="1" x14ac:dyDescent="0.3">
      <c r="A8" s="23" t="s">
        <v>29</v>
      </c>
      <c r="B8" s="95">
        <f>101.493-5.955-B9</f>
        <v>82.86099999999999</v>
      </c>
      <c r="D8" s="46"/>
      <c r="E8" s="47">
        <v>2024</v>
      </c>
      <c r="F8" s="47">
        <v>2025</v>
      </c>
      <c r="G8" s="47">
        <v>2026</v>
      </c>
      <c r="H8" s="47">
        <v>2027</v>
      </c>
      <c r="I8" s="47">
        <v>2028</v>
      </c>
      <c r="J8" s="47">
        <v>2029</v>
      </c>
      <c r="L8" s="48"/>
      <c r="M8" s="49">
        <v>2024</v>
      </c>
      <c r="N8" s="50">
        <v>2025</v>
      </c>
      <c r="O8" s="51">
        <v>2026</v>
      </c>
      <c r="P8" s="52">
        <v>2027</v>
      </c>
    </row>
    <row r="9" spans="1:16" x14ac:dyDescent="0.25">
      <c r="A9" s="4" t="s">
        <v>42</v>
      </c>
      <c r="B9" s="96">
        <f>B27+B28+B29</f>
        <v>12.677</v>
      </c>
      <c r="D9" s="53" t="s">
        <v>2</v>
      </c>
      <c r="E9" s="76">
        <v>1.0073000000000001</v>
      </c>
      <c r="F9" s="79">
        <v>1.0068999999999999</v>
      </c>
      <c r="G9" s="54">
        <v>1.0089999999999999</v>
      </c>
      <c r="H9" s="55">
        <v>1.0085999999999999</v>
      </c>
      <c r="I9" s="55"/>
      <c r="J9" s="56"/>
      <c r="L9" s="57" t="s">
        <v>2</v>
      </c>
      <c r="M9" s="82">
        <v>1.0048999999999999</v>
      </c>
      <c r="N9" s="83">
        <v>1.0037</v>
      </c>
      <c r="O9" s="83">
        <v>1.0025999999999999</v>
      </c>
      <c r="P9" s="58">
        <v>1.0024</v>
      </c>
    </row>
    <row r="10" spans="1:16" x14ac:dyDescent="0.25">
      <c r="A10" s="3" t="s">
        <v>16</v>
      </c>
      <c r="B10" s="95">
        <v>0.253</v>
      </c>
      <c r="C10" t="s">
        <v>37</v>
      </c>
      <c r="D10" s="59" t="s">
        <v>3</v>
      </c>
      <c r="E10" s="77">
        <v>1.0073000000000001</v>
      </c>
      <c r="F10" s="80">
        <v>1.0068999999999999</v>
      </c>
      <c r="G10" s="60">
        <v>1.0089999999999999</v>
      </c>
      <c r="H10" s="61">
        <v>1.0085999999999999</v>
      </c>
      <c r="I10" s="61"/>
      <c r="J10" s="62"/>
      <c r="L10" s="63" t="s">
        <v>3</v>
      </c>
      <c r="M10" s="84">
        <v>1.0048999999999999</v>
      </c>
      <c r="N10" s="85">
        <v>1.0037</v>
      </c>
      <c r="O10" s="85">
        <v>1.0025999999999999</v>
      </c>
      <c r="P10" s="64">
        <v>1.0024</v>
      </c>
    </row>
    <row r="11" spans="1:16" ht="30" x14ac:dyDescent="0.25">
      <c r="A11" s="4" t="s">
        <v>21</v>
      </c>
      <c r="B11" s="95">
        <v>4.0670000000000002</v>
      </c>
      <c r="C11" t="s">
        <v>37</v>
      </c>
      <c r="D11" s="59" t="s">
        <v>4</v>
      </c>
      <c r="E11" s="77">
        <v>1.0073000000000001</v>
      </c>
      <c r="F11" s="80">
        <v>1.0068999999999999</v>
      </c>
      <c r="G11" s="60">
        <v>1.0089999999999999</v>
      </c>
      <c r="H11" s="61">
        <v>1.0085999999999999</v>
      </c>
      <c r="I11" s="61"/>
      <c r="J11" s="62"/>
      <c r="L11" s="63" t="s">
        <v>4</v>
      </c>
      <c r="M11" s="84">
        <v>1.0048999999999999</v>
      </c>
      <c r="N11" s="85">
        <v>1.0037</v>
      </c>
      <c r="O11" s="85">
        <v>1.0025999999999999</v>
      </c>
      <c r="P11" s="64">
        <v>1.0024</v>
      </c>
    </row>
    <row r="12" spans="1:16" ht="24.75" customHeight="1" x14ac:dyDescent="0.25">
      <c r="A12" s="4" t="s">
        <v>22</v>
      </c>
      <c r="B12" s="95">
        <v>4.34</v>
      </c>
      <c r="C12" t="s">
        <v>38</v>
      </c>
      <c r="D12" s="59" t="s">
        <v>15</v>
      </c>
      <c r="E12" s="77">
        <v>1.0073000000000001</v>
      </c>
      <c r="F12" s="60">
        <v>1.0109999999999999</v>
      </c>
      <c r="G12" s="60">
        <v>1.0089999999999999</v>
      </c>
      <c r="H12" s="61">
        <v>1.0085999999999999</v>
      </c>
      <c r="I12" s="61"/>
      <c r="J12" s="62"/>
      <c r="L12" s="63" t="s">
        <v>15</v>
      </c>
      <c r="M12" s="84">
        <v>1.0048999999999999</v>
      </c>
      <c r="N12" s="85">
        <v>1.0029999999999999</v>
      </c>
      <c r="O12" s="85">
        <v>1.0025999999999999</v>
      </c>
      <c r="P12" s="64">
        <v>1.0024</v>
      </c>
    </row>
    <row r="13" spans="1:16" ht="24.75" customHeight="1" x14ac:dyDescent="0.25">
      <c r="A13" s="4" t="s">
        <v>30</v>
      </c>
      <c r="B13" s="96">
        <f>B31</f>
        <v>0.254</v>
      </c>
      <c r="D13" s="59" t="s">
        <v>5</v>
      </c>
      <c r="E13" s="77">
        <v>1.0073000000000001</v>
      </c>
      <c r="F13" s="60">
        <v>1.0109999999999999</v>
      </c>
      <c r="G13" s="90">
        <v>1.0089999999999999</v>
      </c>
      <c r="H13" s="61">
        <v>1.0085999999999999</v>
      </c>
      <c r="I13" s="61"/>
      <c r="J13" s="62"/>
      <c r="L13" s="63" t="s">
        <v>5</v>
      </c>
      <c r="M13" s="84">
        <v>1.0044999999999999</v>
      </c>
      <c r="N13" s="85">
        <v>1.0029999999999999</v>
      </c>
      <c r="O13" s="92">
        <v>1.0025999999999999</v>
      </c>
      <c r="P13" s="64">
        <v>1.0024</v>
      </c>
    </row>
    <row r="14" spans="1:16" ht="24.75" customHeight="1" x14ac:dyDescent="0.25">
      <c r="A14" s="9" t="s">
        <v>24</v>
      </c>
      <c r="B14" s="19">
        <f>B8+B10+B11+B12-B13</f>
        <v>91.266999999999982</v>
      </c>
      <c r="D14" s="59" t="s">
        <v>6</v>
      </c>
      <c r="E14" s="77">
        <v>1.0073000000000001</v>
      </c>
      <c r="F14" s="60">
        <v>1.0109999999999999</v>
      </c>
      <c r="G14" s="90">
        <v>1.0089999999999999</v>
      </c>
      <c r="H14" s="61">
        <v>1.0085999999999999</v>
      </c>
      <c r="I14" s="61"/>
      <c r="J14" s="62"/>
      <c r="L14" s="63" t="s">
        <v>6</v>
      </c>
      <c r="M14" s="84">
        <v>1.0044999999999999</v>
      </c>
      <c r="N14" s="85">
        <v>1.0029999999999999</v>
      </c>
      <c r="O14" s="85">
        <v>1.0025999999999999</v>
      </c>
      <c r="P14" s="64">
        <v>1.0024</v>
      </c>
    </row>
    <row r="15" spans="1:16" ht="15" customHeight="1" x14ac:dyDescent="0.25">
      <c r="A15" s="9"/>
      <c r="B15" s="20"/>
      <c r="D15" s="59" t="s">
        <v>7</v>
      </c>
      <c r="E15" s="77">
        <v>1.0073000000000001</v>
      </c>
      <c r="F15" s="60">
        <v>1.0109999999999999</v>
      </c>
      <c r="G15" s="81">
        <v>1.0089999999999999</v>
      </c>
      <c r="H15" s="61">
        <v>1.0085999999999999</v>
      </c>
      <c r="I15" s="61"/>
      <c r="J15" s="62"/>
      <c r="L15" s="63" t="s">
        <v>7</v>
      </c>
      <c r="M15" s="84">
        <v>1.0044999999999999</v>
      </c>
      <c r="N15" s="85">
        <v>1.0029999999999999</v>
      </c>
      <c r="O15" s="86">
        <v>1.0025999999999999</v>
      </c>
      <c r="P15" s="64">
        <v>1.0024</v>
      </c>
    </row>
    <row r="16" spans="1:16" x14ac:dyDescent="0.25">
      <c r="A16" s="3" t="s">
        <v>0</v>
      </c>
      <c r="B16" s="26">
        <f>F20*G9*G10*G11*G12*G13*G14</f>
        <v>1.0668372052362927</v>
      </c>
      <c r="C16" t="s">
        <v>40</v>
      </c>
      <c r="D16" s="59" t="s">
        <v>8</v>
      </c>
      <c r="E16" s="77">
        <v>1.0073000000000001</v>
      </c>
      <c r="F16" s="90">
        <v>1.0109999999999999</v>
      </c>
      <c r="G16" s="60">
        <v>1.0089999999999999</v>
      </c>
      <c r="H16" s="61">
        <v>1.0085999999999999</v>
      </c>
      <c r="I16" s="61"/>
      <c r="J16" s="62"/>
      <c r="L16" s="63" t="s">
        <v>8</v>
      </c>
      <c r="M16" s="84">
        <v>1.0044999999999999</v>
      </c>
      <c r="N16" s="92">
        <v>1.0029999999999999</v>
      </c>
      <c r="O16" s="85">
        <v>1.0025999999999999</v>
      </c>
      <c r="P16" s="64">
        <v>1.0024</v>
      </c>
    </row>
    <row r="17" spans="1:16" x14ac:dyDescent="0.25">
      <c r="A17" s="2" t="s">
        <v>1</v>
      </c>
      <c r="B17" s="21">
        <f>B14*B16</f>
        <v>97.367031210300709</v>
      </c>
      <c r="D17" s="59" t="s">
        <v>9</v>
      </c>
      <c r="E17" s="77">
        <v>1.0073000000000001</v>
      </c>
      <c r="F17" s="60">
        <v>1.0109999999999999</v>
      </c>
      <c r="G17" s="90">
        <v>1.0089999999999999</v>
      </c>
      <c r="H17" s="61">
        <v>1.0085999999999999</v>
      </c>
      <c r="I17" s="61"/>
      <c r="J17" s="62"/>
      <c r="L17" s="63" t="s">
        <v>9</v>
      </c>
      <c r="M17" s="84">
        <v>1.0044999999999999</v>
      </c>
      <c r="N17" s="85">
        <v>1.0029999999999999</v>
      </c>
      <c r="O17" s="85">
        <v>1.0025999999999999</v>
      </c>
      <c r="P17" s="64">
        <v>1.0024</v>
      </c>
    </row>
    <row r="18" spans="1:16" ht="21" customHeight="1" x14ac:dyDescent="0.25">
      <c r="A18" s="3" t="s">
        <v>39</v>
      </c>
      <c r="B18" s="21">
        <f>B17*1*G15</f>
        <v>98.243334491193409</v>
      </c>
      <c r="C18" t="s">
        <v>41</v>
      </c>
      <c r="D18" s="59" t="s">
        <v>10</v>
      </c>
      <c r="E18" s="77">
        <v>1.0073000000000001</v>
      </c>
      <c r="F18" s="60">
        <v>1.0109999999999999</v>
      </c>
      <c r="G18" s="60">
        <v>1.0089999999999999</v>
      </c>
      <c r="H18" s="61">
        <v>1.0085999999999999</v>
      </c>
      <c r="I18" s="61"/>
      <c r="J18" s="62"/>
      <c r="L18" s="63" t="s">
        <v>10</v>
      </c>
      <c r="M18" s="84">
        <v>1.0044999999999999</v>
      </c>
      <c r="N18" s="85">
        <v>1.0029999999999999</v>
      </c>
      <c r="O18" s="85">
        <v>1.0025999999999999</v>
      </c>
      <c r="P18" s="64">
        <v>1.0024</v>
      </c>
    </row>
    <row r="19" spans="1:16" ht="21" customHeight="1" x14ac:dyDescent="0.25">
      <c r="A19" s="3"/>
      <c r="B19" s="21"/>
      <c r="D19" s="59" t="s">
        <v>14</v>
      </c>
      <c r="E19" s="77">
        <v>1.0073000000000001</v>
      </c>
      <c r="F19" s="60">
        <v>1.0109999999999999</v>
      </c>
      <c r="G19" s="60">
        <v>1.0089999999999999</v>
      </c>
      <c r="H19" s="61">
        <v>1.0085999999999999</v>
      </c>
      <c r="I19" s="61"/>
      <c r="J19" s="62"/>
      <c r="L19" s="63" t="s">
        <v>14</v>
      </c>
      <c r="M19" s="84">
        <v>1.0044999999999999</v>
      </c>
      <c r="N19" s="85">
        <v>1.0029999999999999</v>
      </c>
      <c r="O19" s="85">
        <v>1.0025999999999999</v>
      </c>
      <c r="P19" s="64">
        <v>1.0024</v>
      </c>
    </row>
    <row r="20" spans="1:16" ht="19.5" customHeight="1" thickBot="1" x14ac:dyDescent="0.3">
      <c r="A20" s="3"/>
      <c r="B20" s="21"/>
      <c r="D20" s="65" t="s">
        <v>11</v>
      </c>
      <c r="E20" s="78">
        <v>1.0073000000000001</v>
      </c>
      <c r="F20" s="91">
        <v>1.0109999999999999</v>
      </c>
      <c r="G20" s="66">
        <v>1.0089999999999999</v>
      </c>
      <c r="H20" s="67">
        <v>1.0085999999999999</v>
      </c>
      <c r="I20" s="67"/>
      <c r="J20" s="68"/>
      <c r="L20" s="69" t="s">
        <v>11</v>
      </c>
      <c r="M20" s="87">
        <v>1.0044999999999999</v>
      </c>
      <c r="N20" s="93">
        <v>1.0029999999999999</v>
      </c>
      <c r="O20" s="88">
        <v>1.0025999999999999</v>
      </c>
      <c r="P20" s="70">
        <v>1.0024</v>
      </c>
    </row>
    <row r="21" spans="1:16" ht="0.75" customHeight="1" x14ac:dyDescent="0.25">
      <c r="A21" s="3"/>
      <c r="B21" s="21"/>
    </row>
    <row r="22" spans="1:16" s="33" customFormat="1" x14ac:dyDescent="0.25">
      <c r="A22" s="34" t="s">
        <v>12</v>
      </c>
      <c r="B22" s="35">
        <f>SUM(B18:B21)</f>
        <v>98.243334491193409</v>
      </c>
    </row>
    <row r="23" spans="1:16" ht="11.25" customHeight="1" x14ac:dyDescent="0.25">
      <c r="A23" s="6"/>
      <c r="B23" s="21"/>
    </row>
    <row r="24" spans="1:16" ht="11.25" customHeight="1" x14ac:dyDescent="0.25">
      <c r="A24" s="7"/>
      <c r="B24" s="27"/>
    </row>
    <row r="25" spans="1:16" ht="26.25" customHeight="1" x14ac:dyDescent="0.25">
      <c r="A25" s="8" t="s">
        <v>25</v>
      </c>
      <c r="B25" s="19">
        <f>B27+B28+B29</f>
        <v>12.677</v>
      </c>
      <c r="C25" t="s">
        <v>18</v>
      </c>
    </row>
    <row r="26" spans="1:16" hidden="1" x14ac:dyDescent="0.25">
      <c r="A26" s="3" t="s">
        <v>13</v>
      </c>
      <c r="B26" s="22"/>
    </row>
    <row r="27" spans="1:16" ht="14.25" customHeight="1" x14ac:dyDescent="0.25">
      <c r="A27" s="3" t="s">
        <v>34</v>
      </c>
      <c r="B27" s="95">
        <v>6.2759999999999998</v>
      </c>
    </row>
    <row r="28" spans="1:16" x14ac:dyDescent="0.25">
      <c r="A28" s="3" t="s">
        <v>35</v>
      </c>
      <c r="B28" s="95">
        <v>6.35</v>
      </c>
    </row>
    <row r="29" spans="1:16" x14ac:dyDescent="0.25">
      <c r="A29" s="5" t="s">
        <v>36</v>
      </c>
      <c r="B29" s="95">
        <v>5.0999999999999997E-2</v>
      </c>
      <c r="C29" s="11"/>
    </row>
    <row r="30" spans="1:16" x14ac:dyDescent="0.25">
      <c r="A30" s="3" t="s">
        <v>39</v>
      </c>
      <c r="B30" s="96">
        <f>B25*N20*O9*O10*O11*O12*O13*O14*O15</f>
        <v>12.948257432147599</v>
      </c>
      <c r="C30" s="11"/>
    </row>
    <row r="31" spans="1:16" x14ac:dyDescent="0.25">
      <c r="A31" s="3" t="s">
        <v>31</v>
      </c>
      <c r="B31" s="96">
        <f>0.126+0.127+0.001</f>
        <v>0.254</v>
      </c>
      <c r="C31" s="11"/>
    </row>
    <row r="32" spans="1:16" x14ac:dyDescent="0.25">
      <c r="A32" s="3" t="s">
        <v>39</v>
      </c>
      <c r="B32" s="96">
        <f>B31*N20*O9*O10*O11*O12*O13*O14*O15</f>
        <v>0.25943499154101846</v>
      </c>
      <c r="C32" s="11"/>
    </row>
    <row r="33" spans="1:9" s="33" customFormat="1" ht="27" customHeight="1" x14ac:dyDescent="0.25">
      <c r="A33" s="37" t="s">
        <v>17</v>
      </c>
      <c r="B33" s="35">
        <f>B30</f>
        <v>12.948257432147599</v>
      </c>
      <c r="D33" s="36"/>
    </row>
    <row r="34" spans="1:9" hidden="1" x14ac:dyDescent="0.25">
      <c r="A34" s="3" t="s">
        <v>13</v>
      </c>
      <c r="B34" s="28" t="e">
        <f>B26*B16*#REF!</f>
        <v>#REF!</v>
      </c>
    </row>
    <row r="35" spans="1:9" x14ac:dyDescent="0.25">
      <c r="A35" s="3" t="s">
        <v>32</v>
      </c>
      <c r="B35" s="28">
        <f>B32</f>
        <v>0.25943499154101846</v>
      </c>
    </row>
    <row r="36" spans="1:9" s="40" customFormat="1" ht="28.5" customHeight="1" x14ac:dyDescent="0.25">
      <c r="A36" s="38" t="s">
        <v>20</v>
      </c>
      <c r="B36" s="39">
        <f>B22+B33+B32-0.001</f>
        <v>111.45002691488202</v>
      </c>
      <c r="E36" s="41"/>
      <c r="H36" s="42"/>
      <c r="I36" s="42"/>
    </row>
    <row r="37" spans="1:9" ht="15" customHeight="1" x14ac:dyDescent="0.25">
      <c r="A37" s="17"/>
      <c r="B37" s="29"/>
      <c r="E37" s="16"/>
    </row>
    <row r="38" spans="1:9" x14ac:dyDescent="0.25">
      <c r="A38" s="10"/>
      <c r="B38" s="30"/>
    </row>
    <row r="39" spans="1:9" x14ac:dyDescent="0.25">
      <c r="A39" s="10"/>
      <c r="B39" s="31"/>
    </row>
    <row r="40" spans="1:9" x14ac:dyDescent="0.25">
      <c r="A40" s="15"/>
      <c r="B40" s="89"/>
    </row>
    <row r="41" spans="1:9" x14ac:dyDescent="0.25">
      <c r="A41" s="15"/>
      <c r="B41" s="24"/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2026-05-26T07:26:12Z</dcterms:modified>
</cp:coreProperties>
</file>